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9EC0BE17-BD2B-4761-BC51-59DFCE5D9D0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0" i="1" l="1"/>
  <c r="K30" i="1"/>
  <c r="M30" i="1"/>
  <c r="O30" i="1"/>
  <c r="Q30" i="1"/>
  <c r="S30" i="1"/>
  <c r="Y25" i="1"/>
  <c r="M25" i="1"/>
  <c r="O25" i="1"/>
  <c r="Q25" i="1"/>
  <c r="S25" i="1"/>
  <c r="K23" i="1"/>
  <c r="K22" i="1"/>
  <c r="K21" i="1"/>
  <c r="K18" i="1"/>
  <c r="M21" i="1"/>
  <c r="O21" i="1"/>
  <c r="Q21" i="1"/>
  <c r="S21" i="1"/>
  <c r="M22" i="1"/>
  <c r="O22" i="1"/>
  <c r="Q22" i="1"/>
  <c r="S22" i="1"/>
  <c r="M23" i="1"/>
  <c r="O23" i="1"/>
  <c r="Q23" i="1"/>
  <c r="S23" i="1"/>
  <c r="S20" i="1"/>
  <c r="Q20" i="1"/>
  <c r="O20" i="1"/>
  <c r="M20" i="1"/>
  <c r="K20" i="1"/>
  <c r="K19" i="1"/>
  <c r="M19" i="1"/>
  <c r="O19" i="1"/>
  <c r="Q19" i="1"/>
  <c r="S19" i="1"/>
  <c r="S18" i="1"/>
  <c r="Q18" i="1"/>
  <c r="O18" i="1"/>
  <c r="M18" i="1"/>
  <c r="U22" i="1"/>
  <c r="U21" i="1"/>
  <c r="G21" i="1"/>
  <c r="H21" i="1" s="1"/>
  <c r="G22" i="1"/>
  <c r="H22" i="1"/>
  <c r="G23" i="1"/>
  <c r="H23" i="1" s="1"/>
  <c r="G20" i="1"/>
  <c r="H20" i="1" s="1"/>
  <c r="G19" i="1"/>
  <c r="H19" i="1" s="1"/>
  <c r="G18" i="1"/>
  <c r="H18" i="1"/>
  <c r="V22" i="1"/>
  <c r="W22" i="1" s="1"/>
  <c r="X22" i="1" s="1"/>
  <c r="Y22" i="1" s="1"/>
  <c r="V21" i="1"/>
  <c r="U23" i="1"/>
  <c r="V23" i="1"/>
  <c r="W23" i="1" s="1"/>
  <c r="X23" i="1" s="1"/>
  <c r="Y23" i="1" s="1"/>
  <c r="T18" i="1" l="1"/>
  <c r="T20" i="1"/>
  <c r="V20" i="1" s="1"/>
  <c r="T19" i="1"/>
  <c r="T30" i="1"/>
  <c r="W21" i="1"/>
  <c r="X21" i="1" s="1"/>
  <c r="Y21" i="1" s="1"/>
  <c r="T25" i="1"/>
  <c r="U18" i="1"/>
  <c r="V18" i="1"/>
  <c r="V19" i="1"/>
  <c r="U19" i="1"/>
  <c r="U20" i="1" l="1"/>
  <c r="W20" i="1"/>
  <c r="X20" i="1" s="1"/>
  <c r="Y20" i="1" s="1"/>
  <c r="W19" i="1"/>
  <c r="X19" i="1" s="1"/>
  <c r="Y19" i="1" s="1"/>
  <c r="W18" i="1"/>
  <c r="X18" i="1" s="1"/>
  <c r="Y18" i="1" s="1"/>
</calcChain>
</file>

<file path=xl/sharedStrings.xml><?xml version="1.0" encoding="utf-8"?>
<sst xmlns="http://schemas.openxmlformats.org/spreadsheetml/2006/main" count="222" uniqueCount="129">
  <si>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</si>
  <si>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</si>
  <si>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</si>
  <si>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</si>
  <si>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</si>
  <si>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</si>
  <si>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</si>
  <si>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</si>
  <si>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</si>
  <si>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</si>
  <si>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</si>
  <si>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</si>
  <si>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</si>
  <si>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</si>
  <si>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</si>
  <si>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</si>
  <si>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</si>
  <si>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</si>
  <si>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</si>
  <si>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</si>
  <si>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</si>
  <si>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</si>
  <si>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</si>
  <si>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</si>
  <si>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</si>
  <si>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</si>
  <si>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</si>
  <si>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</si>
  <si>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</si>
  <si>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</si>
  <si>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</si>
  <si>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</si>
  <si>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</si>
  <si>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</si>
  <si>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</si>
  <si>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</si>
  <si>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</si>
  <si>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</si>
  <si>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</si>
  <si>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</si>
  <si>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</si>
  <si>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</si>
  <si>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</si>
  <si>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</si>
  <si>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</si>
  <si>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</si>
  <si>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</si>
  <si>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</si>
  <si>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Posesionar funcionarios sin el lleno de los requisitos de perfil, idoneidad y/o experiencia.</t>
  </si>
  <si>
    <t>Ausencia de base de datos para las certificaciones laborales</t>
  </si>
  <si>
    <t>Opciones de Manejo</t>
  </si>
  <si>
    <t>Establecer una herramienta de verificación de requisitos de los aspirantes a servidores</t>
  </si>
  <si>
    <t>Elaborar el Plan Institucional de Capacitación PICanualmente, a partir de las encuestas de necesidades de capacitación aplicada a la muestra de los funcionarios establecida en el procedimiento</t>
  </si>
  <si>
    <t>Implementar y desarrollar el programa de salud ocupacional de acuerdo a los parámetros establecidos en la normatividad vigente</t>
  </si>
  <si>
    <t>Diseñar y desarrollar el programa de bienestar social de acuerdo a los parámetros establecidos en la norma</t>
  </si>
  <si>
    <t>Diseñar y desarrollar el programa de estímulos e incentivos de acuerdo a los parámetros establecidos en la norma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</si>
  <si>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</si>
  <si>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</si>
  <si>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</si>
  <si>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</si>
  <si>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</si>
  <si>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</si>
  <si>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No de capacitaciones realizadas / No de capacitaciones programadas</t>
  </si>
  <si>
    <t>Establecimiento de una matriz de verificación de cumplimiento de requisitos del aspirante</t>
  </si>
  <si>
    <t>Matriz de verificación implementada</t>
  </si>
  <si>
    <t>Adoptar y ejecutar el programa de estímulos e incentivos</t>
  </si>
  <si>
    <t>No de actividades de bienestar social realizadas /No de actividades de  bienestar social  programadas</t>
  </si>
  <si>
    <t xml:space="preserve">Ausencia de direccionamiento estratégico para la priorización de capacitaciones y procesos de inducción y reinducción; limitaciones de personal en la dependencia encargada; insuficientes recursos económicos para las actividades de bienestar e incentivos. </t>
  </si>
  <si>
    <t>OBJETIVO: Proveer y administrar el talento humano de la Contraloría Departamental de Bolívar, a través de la Planeación, organización y coordinación de actividades, para el ingreso, mantenimiento, salida, capacitación, evaluación y desempeño de estos, de acuerdo con los perfiles y lineamientos estratégicos y normativos establecidos por la entidad; y proporcionar programas de participación e integración que estimulen a los funcionarios, mediante la implementación de estrategias orientadas al bienestar, los incentivos y el desarrollo de la cultura organizacional, con el fin de contribuir con el mejoramiento de la calidad de vida de los mismos.</t>
  </si>
  <si>
    <t>PROCESO: GESTIÓN DEL TALENTO HUMANO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</si>
  <si>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</si>
  <si>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</si>
  <si>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</si>
  <si>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</si>
  <si>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</si>
  <si>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</si>
  <si>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</si>
  <si>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</si>
  <si>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</si>
  <si>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</si>
  <si>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</si>
  <si>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</si>
  <si>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</si>
  <si>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</si>
  <si>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Responsable del proceso de Talento Humano</t>
  </si>
  <si>
    <t>Insuficientes herramientas de verificación y control; ausencia de mecanismos de administración de información histórica de funcionarios; errores en la digitación de novedades.</t>
  </si>
  <si>
    <t>Sanciones administrativas y disciplinarias, mal desempeño del proceso</t>
  </si>
  <si>
    <t xml:space="preserve">No de personas registradas en base de datos / No de personas vinculadas en la entidad </t>
  </si>
  <si>
    <t>No de actividades de SST realizadas /No de actividades de SST programadas</t>
  </si>
  <si>
    <t>RIESGOS ASOCIADOS POR LA EMERGENCIA SANITARIA COMO CONSECUENCIA DEL COVID-19</t>
  </si>
  <si>
    <t xml:space="preserve">Posibilidad de contagio Covid -19 por la Interacción con otros funcionarios, y público en general </t>
  </si>
  <si>
    <t xml:space="preserve">Afectaciones graves a la salud de los funcionarios de la Dependencia 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</si>
  <si>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</si>
  <si>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</si>
  <si>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</si>
  <si>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</si>
  <si>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</si>
  <si>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</si>
  <si>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</si>
  <si>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</si>
  <si>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</si>
  <si>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No de Acciones cumplidas / No Acciones Planificadas</t>
  </si>
  <si>
    <t>Herramienta para el control</t>
  </si>
  <si>
    <t>Establecer una base de datos de las historias laborales de funcionarios y exfuncionarios de plantes y contratistas y ex contratistas para entregar información veraz y confiable</t>
  </si>
  <si>
    <t>Actualización permanente de la base de datos con la información histórica y de gestión de las historias laborales de funcionarios, ex funcionarios.</t>
  </si>
  <si>
    <t>Fragilidad en las actuaciones de los procesos por la precaria formación de los funcionarios; inconformidad; desestimulo, baja productividad, incumplimiento de obligaciones y del objeto misional; demandas y quejas contra los funcionarios, afectación del estado de ánimo, sentido de pertenencia y compromiso laboral de los servidores; afectación de la salud, estrés laboral, investigaciones administrativas y disciplinaria.</t>
  </si>
  <si>
    <t>Adopción del Plan Institucional de Capacitación PIC anual y realizar seguimiento periódico</t>
  </si>
  <si>
    <t xml:space="preserve">Aprobar y ejecutar el programa de seguridad y salud en el trabajo-SST y verificar su implementación </t>
  </si>
  <si>
    <t>Adoptar y desarrollar el programa de bienestar social y realizar seguimiento periódico</t>
  </si>
  <si>
    <t>No de actividades de estímulos e incentivos realizadas /No de actividades de  estímulos e incentivos  programadas</t>
  </si>
  <si>
    <t xml:space="preserve">Ausencia de un diagnóstico real y objetivo, Inadecuado seguimiento al programa, Falta de compromiso y responsabilidad de la Alta Dirección,  Insatisfactoria gestión con la ARP, No aplicación de la normatividad vigente 
</t>
  </si>
  <si>
    <t xml:space="preserve">Deficiencias en la calidad de vida laboral,  Aumento en los índices de accidentes laborales y enfermedades profesionales, Sanciones legales
</t>
  </si>
  <si>
    <t xml:space="preserve">Participación activa de todas las personas en los talleres web que ofrecen las ARL POSITIVA y EPS.
Control permanente que se estén cumpliendo con los protocolos de bioseguridad establecidos ´por el Gobierno y por la Entidad.
</t>
  </si>
  <si>
    <t>Realizar seguimiento permanente al  plan de trabajo elaborado para el cumplimiento de las actividades del SG-SST</t>
  </si>
  <si>
    <t>No talleres ejecutados con la participación de los funcionarios / No Talleres programados</t>
  </si>
  <si>
    <t>No cumplimiento de las actividades del Sistema de Gestión de Seguridad y Salud en el Trabajo-SG-SST</t>
  </si>
  <si>
    <t>Realizar plan de trabajo en coordinación con la ARL</t>
  </si>
  <si>
    <t xml:space="preserve">Tránsito obligatorio  de funcionarios de la dependencia  por todas las áreas de la entidad para el cumplimiento de las obligaciones laborales </t>
  </si>
  <si>
    <t>No desarrollar  programas de Seguridad y Salud en el Trabajo-SST de acuerdo a los requerimientos legales</t>
  </si>
  <si>
    <t xml:space="preserve">No desarrollar y ejecutar el programas de bienestar social </t>
  </si>
  <si>
    <t>No desarrollar y ejecutar el  programas de estímulos e incentivos</t>
  </si>
  <si>
    <t>No elaborar y ejecutar el  plan institucional de capacitación ni desarrollar capacitaciones para fortalecer el talento humano.</t>
  </si>
  <si>
    <t>Limitar la atención de personas durante la ejecución de las actividades del proceso.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</si>
  <si>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</si>
  <si>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 xml:space="preserve">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</si>
  <si>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Protocolos implementados</t>
  </si>
  <si>
    <t xml:space="preserve">Lineamientos cumplidos para realizar las actividades laborales en un horario flexible
</t>
  </si>
  <si>
    <t>Numero de Controles aplicados / Numero de controles establecidos</t>
  </si>
  <si>
    <t>Responsables del proceso de control interno disciplinario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</si>
</sst>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8" fillId="10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3" fillId="11" borderId="7" xfId="0" applyFont="1" applyFill="1" applyBorder="1" applyAlignment="1">
      <alignment horizontal="center" vertical="center" textRotation="90" wrapText="1"/>
    </xf>
    <xf numFmtId="0" fontId="11" fillId="11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2" borderId="12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8" fillId="11" borderId="7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/>
    </xf>
    <xf numFmtId="0" fontId="8" fillId="10" borderId="6" xfId="0" applyFont="1" applyFill="1" applyBorder="1" applyAlignment="1">
      <alignment horizontal="center" vertical="center"/>
    </xf>
    <xf numFmtId="0" fontId="8" fillId="10" borderId="11" xfId="0" applyFont="1" applyFill="1" applyBorder="1" applyAlignment="1">
      <alignment horizontal="center"/>
    </xf>
    <xf numFmtId="0" fontId="8" fillId="10" borderId="9" xfId="0" applyFont="1" applyFill="1" applyBorder="1" applyAlignment="1">
      <alignment horizontal="center"/>
    </xf>
    <xf numFmtId="0" fontId="8" fillId="10" borderId="5" xfId="0" applyFont="1" applyFill="1" applyBorder="1" applyAlignment="1">
      <alignment horizontal="center" vertical="center"/>
    </xf>
    <xf numFmtId="0" fontId="8" fillId="10" borderId="8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 wrapText="1"/>
    </xf>
    <xf numFmtId="0" fontId="15" fillId="11" borderId="2" xfId="0" applyFont="1" applyFill="1" applyBorder="1" applyAlignment="1">
      <alignment horizontal="center" vertical="center" wrapText="1"/>
    </xf>
    <xf numFmtId="0" fontId="15" fillId="11" borderId="12" xfId="0" applyFont="1" applyFill="1" applyBorder="1" applyAlignment="1">
      <alignment horizontal="center" vertical="center" wrapText="1"/>
    </xf>
    <xf numFmtId="0" fontId="15" fillId="11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A400"/>
      <color rgb="FF0099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wnloads/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B31"/>
  <sheetViews>
    <sheetView tabSelected="1" topLeftCell="F1" zoomScale="87" zoomScaleNormal="87" zoomScaleSheetLayoutView="40" workbookViewId="0">
      <selection activeCell="AA18" sqref="AA18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4.140625" style="27" customWidth="1"/>
    <col min="19" max="19" width="4.14062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16384" width="11.42578125" style="1"/>
  </cols>
  <sheetData>
    <row r="1" spans="1:28" x14ac:dyDescent="0.3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</row>
    <row r="2" spans="1:28" s="3" customFormat="1" x14ac:dyDescent="0.3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</row>
    <row r="3" spans="1:28" s="3" customFormat="1" x14ac:dyDescent="0.3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</row>
    <row r="4" spans="1:28" s="3" customFormat="1" x14ac:dyDescent="0.3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</row>
    <row r="5" spans="1:28" s="3" customFormat="1" x14ac:dyDescent="0.3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</row>
    <row r="6" spans="1:28" s="3" customFormat="1" x14ac:dyDescent="0.3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</row>
    <row r="7" spans="1:28" s="3" customFormat="1" x14ac:dyDescent="0.3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</row>
    <row r="8" spans="1:28" s="3" customFormat="1" x14ac:dyDescent="0.3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</row>
    <row r="9" spans="1:28" s="3" customFormat="1" x14ac:dyDescent="0.3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</row>
    <row r="10" spans="1:28" s="3" customFormat="1" x14ac:dyDescent="0.3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</row>
    <row r="11" spans="1:28" ht="17.25" customHeight="1" x14ac:dyDescent="0.3">
      <c r="A11" s="97" t="s">
        <v>7</v>
      </c>
      <c r="B11" s="97"/>
      <c r="C11" s="97"/>
      <c r="D11" s="98"/>
      <c r="E11" s="103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5"/>
    </row>
    <row r="12" spans="1:28" ht="28.5" customHeight="1" x14ac:dyDescent="0.3">
      <c r="A12" s="99" t="s">
        <v>0</v>
      </c>
      <c r="B12" s="100"/>
      <c r="C12" s="95" t="s">
        <v>25</v>
      </c>
      <c r="D12" s="95" t="s">
        <v>8</v>
      </c>
      <c r="E12" s="91" t="s">
        <v>9</v>
      </c>
      <c r="F12" s="91"/>
      <c r="G12" s="91"/>
      <c r="H12" s="91"/>
      <c r="I12" s="106" t="s">
        <v>17</v>
      </c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8"/>
    </row>
    <row r="13" spans="1:28" s="3" customFormat="1" ht="28.5" customHeight="1" x14ac:dyDescent="0.3">
      <c r="A13" s="101"/>
      <c r="B13" s="102"/>
      <c r="C13" s="96"/>
      <c r="D13" s="96"/>
      <c r="E13" s="92" t="s">
        <v>10</v>
      </c>
      <c r="F13" s="92"/>
      <c r="G13" s="92"/>
      <c r="H13" s="92"/>
      <c r="I13" s="93" t="s">
        <v>14</v>
      </c>
      <c r="J13" s="109" t="s">
        <v>56</v>
      </c>
      <c r="K13" s="109"/>
      <c r="L13" s="109"/>
      <c r="M13" s="109"/>
      <c r="N13" s="109"/>
      <c r="O13" s="109"/>
      <c r="P13" s="109"/>
      <c r="Q13" s="109"/>
      <c r="R13" s="109"/>
      <c r="S13" s="109"/>
      <c r="T13" s="89" t="s">
        <v>28</v>
      </c>
      <c r="U13" s="92" t="s">
        <v>15</v>
      </c>
      <c r="V13" s="92"/>
      <c r="W13" s="92"/>
      <c r="X13" s="92"/>
      <c r="Y13" s="37"/>
      <c r="Z13" s="86" t="s">
        <v>16</v>
      </c>
      <c r="AA13" s="87"/>
      <c r="AB13" s="88"/>
    </row>
    <row r="14" spans="1:28" ht="148.5" customHeight="1" x14ac:dyDescent="0.3">
      <c r="A14" s="33" t="s">
        <v>1</v>
      </c>
      <c r="B14" s="33" t="s">
        <v>2</v>
      </c>
      <c r="C14" s="96"/>
      <c r="D14" s="96"/>
      <c r="E14" s="34" t="s">
        <v>11</v>
      </c>
      <c r="F14" s="34" t="s">
        <v>12</v>
      </c>
      <c r="G14" s="34" t="s">
        <v>27</v>
      </c>
      <c r="H14" s="34" t="s">
        <v>13</v>
      </c>
      <c r="I14" s="94"/>
      <c r="J14" s="35" t="s">
        <v>102</v>
      </c>
      <c r="K14" s="35" t="s">
        <v>61</v>
      </c>
      <c r="L14" s="35" t="s">
        <v>57</v>
      </c>
      <c r="M14" s="35" t="s">
        <v>61</v>
      </c>
      <c r="N14" s="35" t="s">
        <v>58</v>
      </c>
      <c r="O14" s="35" t="s">
        <v>61</v>
      </c>
      <c r="P14" s="35" t="s">
        <v>59</v>
      </c>
      <c r="Q14" s="35" t="s">
        <v>61</v>
      </c>
      <c r="R14" s="35" t="s">
        <v>60</v>
      </c>
      <c r="S14" s="36" t="s">
        <v>61</v>
      </c>
      <c r="T14" s="90"/>
      <c r="U14" s="34" t="s">
        <v>11</v>
      </c>
      <c r="V14" s="34" t="s">
        <v>12</v>
      </c>
      <c r="W14" s="34" t="s">
        <v>27</v>
      </c>
      <c r="X14" s="34" t="s">
        <v>13</v>
      </c>
      <c r="Y14" s="34" t="s">
        <v>50</v>
      </c>
      <c r="Z14" s="38" t="s">
        <v>3</v>
      </c>
      <c r="AA14" s="38" t="s">
        <v>26</v>
      </c>
      <c r="AB14" s="38" t="s">
        <v>4</v>
      </c>
    </row>
    <row r="15" spans="1:28" s="14" customFormat="1" ht="14.25" customHeight="1" x14ac:dyDescent="0.25">
      <c r="A15" s="82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4"/>
    </row>
    <row r="16" spans="1:28" ht="20.25" customHeight="1" x14ac:dyDescent="0.3">
      <c r="A16" s="110" t="s">
        <v>69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2"/>
    </row>
    <row r="17" spans="1:28" s="3" customFormat="1" ht="46.5" customHeight="1" x14ac:dyDescent="0.3">
      <c r="A17" s="113" t="s">
        <v>68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5"/>
    </row>
    <row r="18" spans="1:28" ht="87" customHeight="1" x14ac:dyDescent="0.3">
      <c r="A18" s="15">
        <v>1</v>
      </c>
      <c r="B18" s="22" t="s">
        <v>48</v>
      </c>
      <c r="C18" s="64" t="s">
        <v>85</v>
      </c>
      <c r="D18" s="64" t="s">
        <v>86</v>
      </c>
      <c r="E18" s="12">
        <v>1</v>
      </c>
      <c r="F18" s="12">
        <v>5</v>
      </c>
      <c r="G18" s="39" t="str">
        <f>INDEX('NO TOCAR'!$J$14:$N$18,'Mapa de Riesgo'!E18,'Mapa de Riesgo'!F18)</f>
        <v>A</v>
      </c>
      <c r="H18" s="15" t="str">
        <f t="shared" ref="H18:H23" si="0">IF(G18="B","BAJA",IF(G18="M","MODERADA",IF(G18="A","ALTA","EXTREMA")))</f>
        <v>ALTA</v>
      </c>
      <c r="I18" s="23" t="s">
        <v>51</v>
      </c>
      <c r="J18" s="26" t="s">
        <v>23</v>
      </c>
      <c r="K18" s="26">
        <f>IF(J18="SI","15")+IF(J19="NO","0")</f>
        <v>15</v>
      </c>
      <c r="L18" s="26" t="s">
        <v>1</v>
      </c>
      <c r="M18" s="26">
        <f t="shared" ref="M18:M23" si="1">IF(L18="SI","15")+IF(L18="NO","0")</f>
        <v>0</v>
      </c>
      <c r="N18" s="26" t="s">
        <v>23</v>
      </c>
      <c r="O18" s="26">
        <f t="shared" ref="O18:O23" si="2">IF(N18="SI","30")+IF(N18="NO","0")</f>
        <v>30</v>
      </c>
      <c r="P18" s="26" t="s">
        <v>23</v>
      </c>
      <c r="Q18" s="26">
        <f t="shared" ref="Q18:Q23" si="3">IF(P18="SI","15")+IF(P18="NO","0")</f>
        <v>15</v>
      </c>
      <c r="R18" s="26" t="s">
        <v>23</v>
      </c>
      <c r="S18" s="12">
        <f t="shared" ref="S18:S23" si="4">IF(R18="SI","25")+IF(R18="NO","0")</f>
        <v>25</v>
      </c>
      <c r="T18" s="20">
        <f t="shared" ref="T18" si="5">K18+M18+O18+Q18+S18</f>
        <v>85</v>
      </c>
      <c r="U18" s="12">
        <f t="shared" ref="U18" si="6">IF(T18&lt;=50,E18,IF(T18&lt;=75,IF(E18&lt;&gt;1,E18-1,E18),IF(T18&gt;75,(IF(E18=1,E18,IF(E18=2,1,E18-2))),"")))</f>
        <v>1</v>
      </c>
      <c r="V18" s="12">
        <f t="shared" ref="V18" si="7">IF(T18&lt;=50,F18,IF(AND(T18&lt;=75,F18&lt;&gt;1),F18-1,IF(AND(T18&lt;=75,F18=1),1,IF(AND(T18&gt;75,F18=1),1,IF(AND(T18&gt;75,F18=2),1,F18-2)))))</f>
        <v>3</v>
      </c>
      <c r="W18" s="41" t="str">
        <f>INDEX('NO TOCAR'!$J$14:$N$18,'Mapa de Riesgo'!U18,'Mapa de Riesgo'!V18)</f>
        <v>M</v>
      </c>
      <c r="X18" s="15" t="str">
        <f t="shared" ref="X18:X23" si="8">IF(W18="B","BAJA",IF(W18="M","MODERADA",IF(W18="A","ALTA","EXTREMA")))</f>
        <v>MODERADA</v>
      </c>
      <c r="Y18" s="25" t="str">
        <f t="shared" ref="Y18:Y23" si="9">IF(X18="BAJA","Asumir el Riesgo",IF(X18="MODERADA","Asumir el Riesgo, Reducir el Riesgo",IF(X18="ALTA","Reducir el Riesgo, Evitar, Compartir o Transferir",IF(X18="EXTREMA","Reducir el Riesgo, Evitar, Compartir o Transferir"))))</f>
        <v>Asumir el Riesgo, Reducir el Riesgo</v>
      </c>
      <c r="Z18" s="13" t="s">
        <v>63</v>
      </c>
      <c r="AA18" s="13" t="s">
        <v>84</v>
      </c>
      <c r="AB18" s="13" t="s">
        <v>64</v>
      </c>
    </row>
    <row r="19" spans="1:28" s="3" customFormat="1" ht="93" customHeight="1" x14ac:dyDescent="0.3">
      <c r="A19" s="15">
        <v>2</v>
      </c>
      <c r="B19" s="22" t="s">
        <v>49</v>
      </c>
      <c r="C19" s="80"/>
      <c r="D19" s="80"/>
      <c r="E19" s="12">
        <v>1</v>
      </c>
      <c r="F19" s="12">
        <v>5</v>
      </c>
      <c r="G19" s="39" t="str">
        <f>INDEX('NO TOCAR'!$J$14:$N$18,'Mapa de Riesgo'!E19,'Mapa de Riesgo'!F19)</f>
        <v>A</v>
      </c>
      <c r="H19" s="15" t="str">
        <f t="shared" si="0"/>
        <v>ALTA</v>
      </c>
      <c r="I19" s="23" t="s">
        <v>103</v>
      </c>
      <c r="J19" s="26" t="s">
        <v>23</v>
      </c>
      <c r="K19" s="26">
        <f>IF(J19="SI","15")+IF(J20="NO","0")</f>
        <v>15</v>
      </c>
      <c r="L19" s="26" t="s">
        <v>23</v>
      </c>
      <c r="M19" s="26">
        <f t="shared" si="1"/>
        <v>15</v>
      </c>
      <c r="N19" s="26" t="s">
        <v>23</v>
      </c>
      <c r="O19" s="26">
        <f t="shared" si="2"/>
        <v>30</v>
      </c>
      <c r="P19" s="26" t="s">
        <v>23</v>
      </c>
      <c r="Q19" s="26">
        <f t="shared" si="3"/>
        <v>15</v>
      </c>
      <c r="R19" s="26" t="s">
        <v>23</v>
      </c>
      <c r="S19" s="12">
        <f t="shared" si="4"/>
        <v>25</v>
      </c>
      <c r="T19" s="20">
        <f t="shared" ref="T19" si="10">K19+M19+O19+Q19+S19</f>
        <v>100</v>
      </c>
      <c r="U19" s="12">
        <f t="shared" ref="U19" si="11">IF(T19&lt;=50,E19,IF(T19&lt;=75,IF(E19&lt;&gt;1,E19-1,E19),IF(T19&gt;75,(IF(E19=1,E19,IF(E19=2,1,E19-2))),"")))</f>
        <v>1</v>
      </c>
      <c r="V19" s="12">
        <f t="shared" ref="V19" si="12">IF(T19&lt;=50,F19,IF(AND(T19&lt;=75,F19&lt;&gt;1),F19-1,IF(AND(T19&lt;=75,F19=1),1,IF(AND(T19&gt;75,F19=1),1,IF(AND(T19&gt;75,F19=2),1,F19-2)))))</f>
        <v>3</v>
      </c>
      <c r="W19" s="40" t="str">
        <f>INDEX('NO TOCAR'!$J$14:$N$18,'Mapa de Riesgo'!U19,'Mapa de Riesgo'!V19)</f>
        <v>M</v>
      </c>
      <c r="X19" s="15" t="str">
        <f t="shared" si="8"/>
        <v>MODERADA</v>
      </c>
      <c r="Y19" s="25" t="str">
        <f t="shared" si="9"/>
        <v>Asumir el Riesgo, Reducir el Riesgo</v>
      </c>
      <c r="Z19" s="13" t="s">
        <v>104</v>
      </c>
      <c r="AA19" s="32" t="s">
        <v>84</v>
      </c>
      <c r="AB19" s="13" t="s">
        <v>87</v>
      </c>
    </row>
    <row r="20" spans="1:28" ht="108" customHeight="1" x14ac:dyDescent="0.3">
      <c r="A20" s="15">
        <v>3</v>
      </c>
      <c r="B20" s="43" t="s">
        <v>121</v>
      </c>
      <c r="C20" s="64" t="s">
        <v>67</v>
      </c>
      <c r="D20" s="64" t="s">
        <v>105</v>
      </c>
      <c r="E20" s="12">
        <v>1</v>
      </c>
      <c r="F20" s="12">
        <v>4</v>
      </c>
      <c r="G20" s="39" t="str">
        <f>INDEX('NO TOCAR'!$J$14:$N$18,'Mapa de Riesgo'!E20,'Mapa de Riesgo'!F20)</f>
        <v>A</v>
      </c>
      <c r="H20" s="15" t="str">
        <f t="shared" si="0"/>
        <v>ALTA</v>
      </c>
      <c r="I20" s="23" t="s">
        <v>52</v>
      </c>
      <c r="J20" s="26" t="s">
        <v>23</v>
      </c>
      <c r="K20" s="26">
        <f>IF(J20="SI","15")+IF(J22="NO","0")</f>
        <v>15</v>
      </c>
      <c r="L20" s="26" t="s">
        <v>23</v>
      </c>
      <c r="M20" s="26">
        <f t="shared" si="1"/>
        <v>15</v>
      </c>
      <c r="N20" s="26" t="s">
        <v>23</v>
      </c>
      <c r="O20" s="26">
        <f t="shared" si="2"/>
        <v>30</v>
      </c>
      <c r="P20" s="26" t="s">
        <v>23</v>
      </c>
      <c r="Q20" s="26">
        <f t="shared" si="3"/>
        <v>15</v>
      </c>
      <c r="R20" s="26" t="s">
        <v>23</v>
      </c>
      <c r="S20" s="12">
        <f t="shared" si="4"/>
        <v>25</v>
      </c>
      <c r="T20" s="20">
        <f t="shared" ref="T20" si="13">K20+M20+O20+Q20+S20</f>
        <v>100</v>
      </c>
      <c r="U20" s="12">
        <f t="shared" ref="U20" si="14">IF(T20&lt;=50,E20,IF(T20&lt;=75,IF(E20&lt;&gt;1,E20-1,E20),IF(T20&gt;75,(IF(E20=1,E20,IF(E20=2,1,E20-2))),"")))</f>
        <v>1</v>
      </c>
      <c r="V20" s="12">
        <f t="shared" ref="V20" si="15">IF(T20&lt;=50,F20,IF(AND(T20&lt;=75,F20&lt;&gt;1),F20-1,IF(AND(T20&lt;=75,F20=1),1,IF(AND(T20&gt;75,F20=1),1,IF(AND(T20&gt;75,F20=2),1,F20-2)))))</f>
        <v>2</v>
      </c>
      <c r="W20" s="42" t="str">
        <f>INDEX('NO TOCAR'!$J$14:$N$18,'Mapa de Riesgo'!U20,'Mapa de Riesgo'!V20)</f>
        <v>B</v>
      </c>
      <c r="X20" s="15" t="str">
        <f t="shared" si="8"/>
        <v>BAJA</v>
      </c>
      <c r="Y20" s="25" t="str">
        <f t="shared" si="9"/>
        <v>Asumir el Riesgo</v>
      </c>
      <c r="Z20" s="13" t="s">
        <v>106</v>
      </c>
      <c r="AA20" s="32" t="s">
        <v>84</v>
      </c>
      <c r="AB20" s="13" t="s">
        <v>62</v>
      </c>
    </row>
    <row r="21" spans="1:28" s="3" customFormat="1" ht="79.5" customHeight="1" x14ac:dyDescent="0.3">
      <c r="A21" s="15">
        <v>5</v>
      </c>
      <c r="B21" s="43" t="s">
        <v>118</v>
      </c>
      <c r="C21" s="80"/>
      <c r="D21" s="80"/>
      <c r="E21" s="12">
        <v>1</v>
      </c>
      <c r="F21" s="12">
        <v>4</v>
      </c>
      <c r="G21" s="39" t="str">
        <f>INDEX('NO TOCAR'!$J$14:$N$18,'Mapa de Riesgo'!E21,'Mapa de Riesgo'!F21)</f>
        <v>A</v>
      </c>
      <c r="H21" s="15" t="str">
        <f t="shared" si="0"/>
        <v>ALTA</v>
      </c>
      <c r="I21" s="23" t="s">
        <v>53</v>
      </c>
      <c r="J21" s="26" t="s">
        <v>23</v>
      </c>
      <c r="K21" s="26">
        <f t="shared" ref="K21:K23" si="16">IF(J21="SI","15")+IF(J24="NO","0")</f>
        <v>15</v>
      </c>
      <c r="L21" s="26" t="s">
        <v>23</v>
      </c>
      <c r="M21" s="26">
        <f t="shared" si="1"/>
        <v>15</v>
      </c>
      <c r="N21" s="26" t="s">
        <v>23</v>
      </c>
      <c r="O21" s="26">
        <f t="shared" si="2"/>
        <v>30</v>
      </c>
      <c r="P21" s="26" t="s">
        <v>23</v>
      </c>
      <c r="Q21" s="26">
        <f t="shared" si="3"/>
        <v>15</v>
      </c>
      <c r="R21" s="26" t="s">
        <v>23</v>
      </c>
      <c r="S21" s="12">
        <f t="shared" si="4"/>
        <v>25</v>
      </c>
      <c r="T21" s="20">
        <v>100</v>
      </c>
      <c r="U21" s="12">
        <f t="shared" ref="U21:U23" si="17">IF(T21&lt;=50,E21,IF(T21&lt;=75,IF(E21&lt;&gt;1,E21-1,E21),IF(T21&gt;75,(IF(E21=1,E21,IF(E21=2,1,E21-2))),"")))</f>
        <v>1</v>
      </c>
      <c r="V21" s="12">
        <f t="shared" ref="V21:V23" si="18">IF(T21&lt;=50,F21,IF(AND(T21&lt;=75,F21&lt;&gt;1),F21-1,IF(AND(T21&lt;=75,F21=1),1,IF(AND(T21&gt;75,F21=1),1,IF(AND(T21&gt;75,F21=2),1,F21-2)))))</f>
        <v>2</v>
      </c>
      <c r="W21" s="42" t="str">
        <f>INDEX('NO TOCAR'!$J$14:$N$18,'Mapa de Riesgo'!U21,'Mapa de Riesgo'!V21)</f>
        <v>B</v>
      </c>
      <c r="X21" s="15" t="str">
        <f t="shared" si="8"/>
        <v>BAJA</v>
      </c>
      <c r="Y21" s="25" t="str">
        <f t="shared" si="9"/>
        <v>Asumir el Riesgo</v>
      </c>
      <c r="Z21" s="13" t="s">
        <v>107</v>
      </c>
      <c r="AA21" s="32" t="s">
        <v>84</v>
      </c>
      <c r="AB21" s="13" t="s">
        <v>88</v>
      </c>
    </row>
    <row r="22" spans="1:28" s="3" customFormat="1" ht="64.5" customHeight="1" x14ac:dyDescent="0.3">
      <c r="A22" s="15">
        <v>6</v>
      </c>
      <c r="B22" s="43" t="s">
        <v>119</v>
      </c>
      <c r="C22" s="80"/>
      <c r="D22" s="80"/>
      <c r="E22" s="12">
        <v>1</v>
      </c>
      <c r="F22" s="12">
        <v>4</v>
      </c>
      <c r="G22" s="39" t="str">
        <f>INDEX('NO TOCAR'!$J$14:$N$18,'Mapa de Riesgo'!E22,'Mapa de Riesgo'!F22)</f>
        <v>A</v>
      </c>
      <c r="H22" s="15" t="str">
        <f t="shared" si="0"/>
        <v>ALTA</v>
      </c>
      <c r="I22" s="23" t="s">
        <v>54</v>
      </c>
      <c r="J22" s="26" t="s">
        <v>23</v>
      </c>
      <c r="K22" s="26">
        <f t="shared" si="16"/>
        <v>15</v>
      </c>
      <c r="L22" s="26" t="s">
        <v>23</v>
      </c>
      <c r="M22" s="26">
        <f t="shared" si="1"/>
        <v>15</v>
      </c>
      <c r="N22" s="26" t="s">
        <v>23</v>
      </c>
      <c r="O22" s="26">
        <f t="shared" si="2"/>
        <v>30</v>
      </c>
      <c r="P22" s="26" t="s">
        <v>23</v>
      </c>
      <c r="Q22" s="26">
        <f t="shared" si="3"/>
        <v>15</v>
      </c>
      <c r="R22" s="26" t="s">
        <v>23</v>
      </c>
      <c r="S22" s="12">
        <f t="shared" si="4"/>
        <v>25</v>
      </c>
      <c r="T22" s="20">
        <v>100</v>
      </c>
      <c r="U22" s="12">
        <f t="shared" si="17"/>
        <v>1</v>
      </c>
      <c r="V22" s="12">
        <f t="shared" si="18"/>
        <v>2</v>
      </c>
      <c r="W22" s="42" t="str">
        <f>INDEX('NO TOCAR'!$J$14:$N$18,'Mapa de Riesgo'!U22,'Mapa de Riesgo'!V22)</f>
        <v>B</v>
      </c>
      <c r="X22" s="15" t="str">
        <f t="shared" si="8"/>
        <v>BAJA</v>
      </c>
      <c r="Y22" s="25" t="str">
        <f t="shared" si="9"/>
        <v>Asumir el Riesgo</v>
      </c>
      <c r="Z22" s="13" t="s">
        <v>108</v>
      </c>
      <c r="AA22" s="32" t="s">
        <v>84</v>
      </c>
      <c r="AB22" s="24" t="s">
        <v>66</v>
      </c>
    </row>
    <row r="23" spans="1:28" s="3" customFormat="1" ht="82.5" customHeight="1" x14ac:dyDescent="0.3">
      <c r="A23" s="15">
        <v>7</v>
      </c>
      <c r="B23" s="43" t="s">
        <v>120</v>
      </c>
      <c r="C23" s="65"/>
      <c r="D23" s="65"/>
      <c r="E23" s="12">
        <v>1</v>
      </c>
      <c r="F23" s="12">
        <v>4</v>
      </c>
      <c r="G23" s="39" t="str">
        <f>INDEX('NO TOCAR'!$J$14:$N$18,'Mapa de Riesgo'!E23,'Mapa de Riesgo'!F23)</f>
        <v>A</v>
      </c>
      <c r="H23" s="15" t="str">
        <f t="shared" si="0"/>
        <v>ALTA</v>
      </c>
      <c r="I23" s="23" t="s">
        <v>55</v>
      </c>
      <c r="J23" s="26" t="s">
        <v>23</v>
      </c>
      <c r="K23" s="26">
        <f t="shared" si="16"/>
        <v>15</v>
      </c>
      <c r="L23" s="26" t="s">
        <v>23</v>
      </c>
      <c r="M23" s="26">
        <f t="shared" si="1"/>
        <v>15</v>
      </c>
      <c r="N23" s="26" t="s">
        <v>23</v>
      </c>
      <c r="O23" s="26">
        <f t="shared" si="2"/>
        <v>30</v>
      </c>
      <c r="P23" s="26" t="s">
        <v>23</v>
      </c>
      <c r="Q23" s="26">
        <f t="shared" si="3"/>
        <v>15</v>
      </c>
      <c r="R23" s="26" t="s">
        <v>23</v>
      </c>
      <c r="S23" s="12">
        <f t="shared" si="4"/>
        <v>25</v>
      </c>
      <c r="T23" s="20">
        <v>100</v>
      </c>
      <c r="U23" s="12">
        <f t="shared" si="17"/>
        <v>1</v>
      </c>
      <c r="V23" s="12">
        <f t="shared" si="18"/>
        <v>2</v>
      </c>
      <c r="W23" s="42" t="str">
        <f>INDEX('NO TOCAR'!$J$14:$N$18,'Mapa de Riesgo'!U23,'Mapa de Riesgo'!V23)</f>
        <v>B</v>
      </c>
      <c r="X23" s="15" t="str">
        <f t="shared" si="8"/>
        <v>BAJA</v>
      </c>
      <c r="Y23" s="25" t="str">
        <f t="shared" si="9"/>
        <v>Asumir el Riesgo</v>
      </c>
      <c r="Z23" s="13" t="s">
        <v>65</v>
      </c>
      <c r="AA23" s="32" t="s">
        <v>84</v>
      </c>
      <c r="AB23" s="24" t="s">
        <v>109</v>
      </c>
    </row>
    <row r="24" spans="1:28" s="3" customFormat="1" ht="22.5" customHeight="1" x14ac:dyDescent="0.3">
      <c r="A24" s="75" t="s">
        <v>89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7"/>
    </row>
    <row r="25" spans="1:28" ht="96.75" customHeight="1" x14ac:dyDescent="0.3">
      <c r="A25" s="78">
        <v>8</v>
      </c>
      <c r="B25" s="79" t="s">
        <v>90</v>
      </c>
      <c r="C25" s="64" t="s">
        <v>117</v>
      </c>
      <c r="D25" s="64" t="s">
        <v>91</v>
      </c>
      <c r="E25" s="56">
        <v>2</v>
      </c>
      <c r="F25" s="56">
        <v>5</v>
      </c>
      <c r="G25" s="60" t="s">
        <v>41</v>
      </c>
      <c r="H25" s="50" t="s">
        <v>92</v>
      </c>
      <c r="I25" s="64" t="s">
        <v>93</v>
      </c>
      <c r="J25" s="54" t="s">
        <v>23</v>
      </c>
      <c r="K25" s="54">
        <v>15</v>
      </c>
      <c r="L25" s="54" t="s">
        <v>1</v>
      </c>
      <c r="M25" s="54">
        <f t="shared" ref="M25" si="19">IF(L25="SI","15")+IF(L25="NO","0")</f>
        <v>0</v>
      </c>
      <c r="N25" s="54" t="s">
        <v>1</v>
      </c>
      <c r="O25" s="54">
        <f t="shared" ref="O25" si="20">IF(N25="SI","30")+IF(N25="NO","0")</f>
        <v>0</v>
      </c>
      <c r="P25" s="54" t="s">
        <v>1</v>
      </c>
      <c r="Q25" s="54">
        <f t="shared" ref="Q25" si="21">IF(P25="SI","15")+IF(P25="NO","0")</f>
        <v>0</v>
      </c>
      <c r="R25" s="54" t="s">
        <v>1</v>
      </c>
      <c r="S25" s="56">
        <f t="shared" ref="S25" si="22">IF(R25="SI","25")+IF(R25="NO","0")</f>
        <v>0</v>
      </c>
      <c r="T25" s="58">
        <f t="shared" ref="T25" si="23">K25+M25+O25+Q25+S25</f>
        <v>15</v>
      </c>
      <c r="U25" s="46">
        <v>2</v>
      </c>
      <c r="V25" s="46">
        <v>4</v>
      </c>
      <c r="W25" s="68" t="s">
        <v>43</v>
      </c>
      <c r="X25" s="50" t="s">
        <v>94</v>
      </c>
      <c r="Y25" s="52" t="str">
        <f t="shared" ref="Y25" si="24">IF(X25="BAJA","Asumir el Riesgo",IF(X25="MODERADA","Asumir el Riesgo, Reducir el Riesgo",IF(X25="ALTA","Reducir el Riesgo, Evitar, Compartir o Transferir",IF(X25="EXTREMA","Reducir el Riesgo, Evitar, Compartir o Transferir"))))</f>
        <v>Reducir el Riesgo, Evitar, Compartir o Transferir</v>
      </c>
      <c r="Z25" s="44" t="s">
        <v>124</v>
      </c>
      <c r="AA25" s="44" t="s">
        <v>95</v>
      </c>
      <c r="AB25" s="45" t="s">
        <v>125</v>
      </c>
    </row>
    <row r="26" spans="1:28" ht="141.75" customHeight="1" x14ac:dyDescent="0.3">
      <c r="A26" s="78"/>
      <c r="B26" s="79"/>
      <c r="C26" s="80"/>
      <c r="D26" s="80"/>
      <c r="E26" s="73"/>
      <c r="F26" s="73"/>
      <c r="G26" s="81"/>
      <c r="H26" s="70"/>
      <c r="I26" s="80"/>
      <c r="J26" s="72"/>
      <c r="K26" s="72"/>
      <c r="L26" s="72"/>
      <c r="M26" s="72"/>
      <c r="N26" s="72"/>
      <c r="O26" s="72"/>
      <c r="P26" s="72"/>
      <c r="Q26" s="72"/>
      <c r="R26" s="72"/>
      <c r="S26" s="73"/>
      <c r="T26" s="74"/>
      <c r="U26" s="67"/>
      <c r="V26" s="67"/>
      <c r="W26" s="69"/>
      <c r="X26" s="70"/>
      <c r="Y26" s="71"/>
      <c r="Z26" s="44" t="s">
        <v>96</v>
      </c>
      <c r="AA26" s="44" t="s">
        <v>97</v>
      </c>
      <c r="AB26" s="45" t="s">
        <v>126</v>
      </c>
    </row>
    <row r="27" spans="1:28" ht="84.75" customHeight="1" x14ac:dyDescent="0.3">
      <c r="A27" s="78"/>
      <c r="B27" s="79"/>
      <c r="C27" s="80"/>
      <c r="D27" s="80"/>
      <c r="E27" s="73"/>
      <c r="F27" s="73"/>
      <c r="G27" s="81"/>
      <c r="H27" s="70"/>
      <c r="I27" s="80"/>
      <c r="J27" s="72"/>
      <c r="K27" s="72"/>
      <c r="L27" s="72"/>
      <c r="M27" s="72"/>
      <c r="N27" s="72"/>
      <c r="O27" s="72"/>
      <c r="P27" s="72"/>
      <c r="Q27" s="72"/>
      <c r="R27" s="72"/>
      <c r="S27" s="73"/>
      <c r="T27" s="74"/>
      <c r="U27" s="67"/>
      <c r="V27" s="67"/>
      <c r="W27" s="69"/>
      <c r="X27" s="70"/>
      <c r="Y27" s="71"/>
      <c r="Z27" s="44" t="s">
        <v>98</v>
      </c>
      <c r="AA27" s="44" t="s">
        <v>99</v>
      </c>
      <c r="AB27" s="45" t="s">
        <v>127</v>
      </c>
    </row>
    <row r="28" spans="1:28" ht="115.5" customHeight="1" x14ac:dyDescent="0.3">
      <c r="A28" s="78"/>
      <c r="B28" s="79"/>
      <c r="C28" s="80"/>
      <c r="D28" s="80"/>
      <c r="E28" s="73"/>
      <c r="F28" s="73"/>
      <c r="G28" s="81"/>
      <c r="H28" s="70"/>
      <c r="I28" s="80"/>
      <c r="J28" s="72"/>
      <c r="K28" s="72"/>
      <c r="L28" s="72"/>
      <c r="M28" s="72"/>
      <c r="N28" s="72"/>
      <c r="O28" s="72"/>
      <c r="P28" s="72"/>
      <c r="Q28" s="72"/>
      <c r="R28" s="72"/>
      <c r="S28" s="73"/>
      <c r="T28" s="74"/>
      <c r="U28" s="67"/>
      <c r="V28" s="67"/>
      <c r="W28" s="69"/>
      <c r="X28" s="70"/>
      <c r="Y28" s="71"/>
      <c r="Z28" s="44" t="s">
        <v>100</v>
      </c>
      <c r="AA28" s="44" t="s">
        <v>128</v>
      </c>
      <c r="AB28" s="45" t="s">
        <v>123</v>
      </c>
    </row>
    <row r="29" spans="1:28" ht="96" customHeight="1" x14ac:dyDescent="0.3">
      <c r="A29" s="78"/>
      <c r="B29" s="79"/>
      <c r="C29" s="80"/>
      <c r="D29" s="80"/>
      <c r="E29" s="73"/>
      <c r="F29" s="73"/>
      <c r="G29" s="81"/>
      <c r="H29" s="70"/>
      <c r="I29" s="80"/>
      <c r="J29" s="72"/>
      <c r="K29" s="72"/>
      <c r="L29" s="72"/>
      <c r="M29" s="72"/>
      <c r="N29" s="72"/>
      <c r="O29" s="72"/>
      <c r="P29" s="72"/>
      <c r="Q29" s="72"/>
      <c r="R29" s="72"/>
      <c r="S29" s="73"/>
      <c r="T29" s="74"/>
      <c r="U29" s="67"/>
      <c r="V29" s="67"/>
      <c r="W29" s="69"/>
      <c r="X29" s="70"/>
      <c r="Y29" s="71"/>
      <c r="Z29" s="44" t="s">
        <v>122</v>
      </c>
      <c r="AA29" s="44" t="s">
        <v>128</v>
      </c>
      <c r="AB29" s="45" t="s">
        <v>127</v>
      </c>
    </row>
    <row r="30" spans="1:28" ht="61.5" customHeight="1" x14ac:dyDescent="0.3">
      <c r="A30" s="66">
        <v>9</v>
      </c>
      <c r="B30" s="64" t="s">
        <v>115</v>
      </c>
      <c r="C30" s="64" t="s">
        <v>110</v>
      </c>
      <c r="D30" s="64" t="s">
        <v>111</v>
      </c>
      <c r="E30" s="56">
        <v>2</v>
      </c>
      <c r="F30" s="56">
        <v>5</v>
      </c>
      <c r="G30" s="60" t="s">
        <v>41</v>
      </c>
      <c r="H30" s="62" t="s">
        <v>92</v>
      </c>
      <c r="I30" s="64" t="s">
        <v>116</v>
      </c>
      <c r="J30" s="54" t="s">
        <v>23</v>
      </c>
      <c r="K30" s="54">
        <f>IF(J30="SI","15")+IF(J33="NO","0")</f>
        <v>15</v>
      </c>
      <c r="L30" s="54" t="s">
        <v>1</v>
      </c>
      <c r="M30" s="54">
        <f>IF(L30="SI","15")+IF(L30="NO","0")</f>
        <v>0</v>
      </c>
      <c r="N30" s="54" t="s">
        <v>23</v>
      </c>
      <c r="O30" s="54">
        <f>IF(N30="SI","30")+IF(N30="NO","0")</f>
        <v>30</v>
      </c>
      <c r="P30" s="54" t="s">
        <v>23</v>
      </c>
      <c r="Q30" s="54">
        <f>IF(P30="SI","15")+IF(P30="NO","0")</f>
        <v>15</v>
      </c>
      <c r="R30" s="54" t="s">
        <v>23</v>
      </c>
      <c r="S30" s="56">
        <f t="shared" ref="S30" si="25">IF(R30="SI","25")+IF(R30="NO","0")</f>
        <v>25</v>
      </c>
      <c r="T30" s="58">
        <f t="shared" ref="T30" si="26">K30+M30+O30+Q30+S30</f>
        <v>85</v>
      </c>
      <c r="U30" s="46">
        <v>3</v>
      </c>
      <c r="V30" s="46">
        <v>3</v>
      </c>
      <c r="W30" s="48" t="s">
        <v>43</v>
      </c>
      <c r="X30" s="50" t="s">
        <v>94</v>
      </c>
      <c r="Y30" s="52" t="str">
        <f t="shared" ref="Y30" si="27">IF(X30="BAJA","Asumir el Riesgo",IF(X30="MODERADA","Asumir el Riesgo, Reducir el Riesgo",IF(X30="ALTA","Reducir el Riesgo, Evitar, Compartir o Transferir",IF(X30="EXTREMA","Reducir el Riesgo, Evitar, Compartir o Transferir"))))</f>
        <v>Reducir el Riesgo, Evitar, Compartir o Transferir</v>
      </c>
      <c r="Z30" s="32" t="s">
        <v>113</v>
      </c>
      <c r="AA30" s="32" t="s">
        <v>84</v>
      </c>
      <c r="AB30" s="22" t="s">
        <v>101</v>
      </c>
    </row>
    <row r="31" spans="1:28" ht="127.5" customHeight="1" x14ac:dyDescent="0.3">
      <c r="A31" s="66"/>
      <c r="B31" s="65"/>
      <c r="C31" s="65"/>
      <c r="D31" s="65"/>
      <c r="E31" s="57"/>
      <c r="F31" s="57"/>
      <c r="G31" s="61"/>
      <c r="H31" s="63"/>
      <c r="I31" s="65"/>
      <c r="J31" s="55"/>
      <c r="K31" s="55"/>
      <c r="L31" s="55"/>
      <c r="M31" s="55"/>
      <c r="N31" s="55"/>
      <c r="O31" s="55"/>
      <c r="P31" s="55"/>
      <c r="Q31" s="55"/>
      <c r="R31" s="55"/>
      <c r="S31" s="57"/>
      <c r="T31" s="59"/>
      <c r="U31" s="47"/>
      <c r="V31" s="47"/>
      <c r="W31" s="49"/>
      <c r="X31" s="51"/>
      <c r="Y31" s="53"/>
      <c r="Z31" s="32" t="s">
        <v>112</v>
      </c>
      <c r="AA31" s="32" t="s">
        <v>84</v>
      </c>
      <c r="AB31" s="22" t="s">
        <v>114</v>
      </c>
    </row>
  </sheetData>
  <mergeCells count="72">
    <mergeCell ref="A16:AB16"/>
    <mergeCell ref="C18:C19"/>
    <mergeCell ref="C20:C23"/>
    <mergeCell ref="D18:D19"/>
    <mergeCell ref="D20:D23"/>
    <mergeCell ref="A17:AB17"/>
    <mergeCell ref="A15:AB15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A24:AB24"/>
    <mergeCell ref="A25:A29"/>
    <mergeCell ref="B25:B29"/>
    <mergeCell ref="C25:C29"/>
    <mergeCell ref="D25:D29"/>
    <mergeCell ref="E25:E29"/>
    <mergeCell ref="F25:F29"/>
    <mergeCell ref="G25:G29"/>
    <mergeCell ref="H25:H29"/>
    <mergeCell ref="I25:I29"/>
    <mergeCell ref="J25:J29"/>
    <mergeCell ref="K25:K29"/>
    <mergeCell ref="L25:L29"/>
    <mergeCell ref="M25:M29"/>
    <mergeCell ref="N25:N29"/>
    <mergeCell ref="O25:O29"/>
    <mergeCell ref="P25:P29"/>
    <mergeCell ref="Q25:Q29"/>
    <mergeCell ref="R25:R29"/>
    <mergeCell ref="S25:S29"/>
    <mergeCell ref="T25:T29"/>
    <mergeCell ref="U25:U29"/>
    <mergeCell ref="V25:V29"/>
    <mergeCell ref="W25:W29"/>
    <mergeCell ref="X25:X29"/>
    <mergeCell ref="Y25:Y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R30:R31"/>
    <mergeCell ref="S30:S31"/>
    <mergeCell ref="T30:T31"/>
    <mergeCell ref="U30:U31"/>
    <mergeCell ref="V30:V31"/>
    <mergeCell ref="W30:W31"/>
    <mergeCell ref="X30:X31"/>
    <mergeCell ref="Y30:Y31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R30 J18:J23 N18:N23 P18:P23 R18:R23 L18:L23</xm:sqref>
        </x14:dataValidation>
        <x14:dataValidation type="list" allowBlank="1" showInputMessage="1" showErrorMessage="1" xr:uid="{00000000-0002-0000-0000-000001000000}">
          <x14:formula1>
            <xm:f>'C:\Users\Hp\Downloads\[Mapa de Riesgos Institucional Responsabilidad Fiscal.xlsx]NO TOCAR'!#REF!</xm:f>
          </x14:formula1>
          <xm:sqref>J25 L25 N25 P25 R25 L30 J30 N30 P30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7" t="s">
        <v>11</v>
      </c>
      <c r="C4" s="9"/>
      <c r="D4" s="16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70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71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72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73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74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75</v>
      </c>
      <c r="E13" s="9"/>
      <c r="I13" s="21" t="s">
        <v>44</v>
      </c>
      <c r="J13" s="21">
        <v>1</v>
      </c>
      <c r="K13" s="21">
        <v>2</v>
      </c>
      <c r="L13" s="21">
        <v>3</v>
      </c>
      <c r="M13" s="21">
        <v>4</v>
      </c>
      <c r="N13" s="21">
        <v>5</v>
      </c>
    </row>
    <row r="14" spans="1:14" x14ac:dyDescent="0.2">
      <c r="A14" s="9"/>
      <c r="B14" s="10" t="s">
        <v>1</v>
      </c>
      <c r="C14" s="9">
        <v>10</v>
      </c>
      <c r="D14" s="9" t="s">
        <v>76</v>
      </c>
      <c r="E14" s="9"/>
      <c r="F14" s="9"/>
      <c r="I14" s="21">
        <v>1</v>
      </c>
      <c r="J14" s="28" t="s">
        <v>40</v>
      </c>
      <c r="K14" s="28" t="s">
        <v>40</v>
      </c>
      <c r="L14" s="30" t="s">
        <v>45</v>
      </c>
      <c r="M14" s="31" t="s">
        <v>43</v>
      </c>
      <c r="N14" s="31" t="s">
        <v>43</v>
      </c>
    </row>
    <row r="15" spans="1:14" x14ac:dyDescent="0.2">
      <c r="A15" s="9"/>
      <c r="B15" s="9"/>
      <c r="C15" s="9">
        <v>11</v>
      </c>
      <c r="D15" s="9" t="s">
        <v>77</v>
      </c>
      <c r="E15" s="9"/>
      <c r="F15" s="9"/>
      <c r="I15" s="21">
        <v>2</v>
      </c>
      <c r="J15" s="28" t="s">
        <v>40</v>
      </c>
      <c r="K15" s="28" t="s">
        <v>40</v>
      </c>
      <c r="L15" s="30" t="s">
        <v>45</v>
      </c>
      <c r="M15" s="31" t="s">
        <v>43</v>
      </c>
      <c r="N15" s="29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78</v>
      </c>
      <c r="E16" s="9"/>
      <c r="F16" s="9"/>
      <c r="I16" s="21">
        <v>3</v>
      </c>
      <c r="J16" s="28" t="s">
        <v>40</v>
      </c>
      <c r="K16" s="30" t="s">
        <v>45</v>
      </c>
      <c r="L16" s="31" t="s">
        <v>43</v>
      </c>
      <c r="M16" s="29" t="s">
        <v>41</v>
      </c>
      <c r="N16" s="29" t="s">
        <v>41</v>
      </c>
    </row>
    <row r="17" spans="1:14" x14ac:dyDescent="0.2">
      <c r="A17" s="9"/>
      <c r="B17" s="11">
        <v>5</v>
      </c>
      <c r="C17" s="9">
        <v>13</v>
      </c>
      <c r="D17" s="18" t="s">
        <v>35</v>
      </c>
      <c r="E17" s="9"/>
      <c r="F17" s="9"/>
      <c r="I17" s="21">
        <v>4</v>
      </c>
      <c r="J17" s="30" t="s">
        <v>45</v>
      </c>
      <c r="K17" s="31" t="s">
        <v>43</v>
      </c>
      <c r="L17" s="31" t="s">
        <v>43</v>
      </c>
      <c r="M17" s="29" t="s">
        <v>41</v>
      </c>
      <c r="N17" s="29" t="s">
        <v>41</v>
      </c>
    </row>
    <row r="18" spans="1:14" x14ac:dyDescent="0.2">
      <c r="A18" s="9"/>
      <c r="B18" s="11">
        <v>10</v>
      </c>
      <c r="C18" s="9">
        <v>14</v>
      </c>
      <c r="D18" s="18" t="s">
        <v>79</v>
      </c>
      <c r="E18" s="9"/>
      <c r="F18" s="9"/>
      <c r="I18" s="21">
        <v>5</v>
      </c>
      <c r="J18" s="31" t="s">
        <v>43</v>
      </c>
      <c r="K18" s="31" t="s">
        <v>43</v>
      </c>
      <c r="L18" s="29" t="s">
        <v>41</v>
      </c>
      <c r="M18" s="29" t="s">
        <v>41</v>
      </c>
      <c r="N18" s="29" t="s">
        <v>41</v>
      </c>
    </row>
    <row r="19" spans="1:14" x14ac:dyDescent="0.2">
      <c r="A19" s="9"/>
      <c r="B19" s="11">
        <v>20</v>
      </c>
      <c r="C19" s="9">
        <v>15</v>
      </c>
      <c r="D19" s="18" t="s">
        <v>80</v>
      </c>
      <c r="E19" s="9"/>
      <c r="F19" s="9"/>
    </row>
    <row r="20" spans="1:14" x14ac:dyDescent="0.2">
      <c r="A20" s="9"/>
      <c r="B20" s="9"/>
      <c r="C20" s="9">
        <v>16</v>
      </c>
      <c r="D20" s="18" t="s">
        <v>81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8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8" t="s">
        <v>82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9" t="s">
        <v>83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8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8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2021-03-15T17:11:35Z</dcterms:modified>
</cp:coreProperties>
</file>